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КПК0611021!$A$1:$BM$98</definedName>
  </definedNames>
  <calcPr calcId="144525"/>
</workbook>
</file>

<file path=xl/calcChain.xml><?xml version="1.0" encoding="utf-8"?>
<calcChain xmlns="http://schemas.openxmlformats.org/spreadsheetml/2006/main">
  <c r="AR60" i="4" l="1"/>
  <c r="AR59" i="4"/>
  <c r="AS51" i="4"/>
  <c r="AS50" i="4"/>
  <c r="AS49" i="4"/>
</calcChain>
</file>

<file path=xl/sharedStrings.xml><?xml version="1.0" encoding="utf-8"?>
<sst xmlns="http://schemas.openxmlformats.org/spreadsheetml/2006/main" count="173" uniqueCount="122">
  <si>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</si>
  <si>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</si>
  <si>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</si>
  <si>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</si>
  <si>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</si>
  <si>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</si>
  <si>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</si>
  <si>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</si>
  <si>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</si>
  <si>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</si>
  <si>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</si>
  <si>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</si>
  <si>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</si>
  <si>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</si>
  <si>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</si>
  <si>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</si>
  <si>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</si>
  <si>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</si>
  <si>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</si>
  <si>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</si>
  <si>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</si>
  <si>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</si>
  <si>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</si>
  <si>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</si>
  <si>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</si>
  <si>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</si>
  <si>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</si>
  <si>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</si>
  <si>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</si>
  <si>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</si>
  <si>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</si>
  <si>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</si>
  <si>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</si>
  <si>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</si>
  <si>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</si>
  <si>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</si>
  <si>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</si>
  <si>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</si>
  <si>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</si>
  <si>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</si>
  <si>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</si>
  <si>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</si>
  <si>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</si>
  <si>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</si>
  <si>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</si>
  <si>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</si>
  <si>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</si>
  <si>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</si>
  <si>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</si>
  <si>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</si>
  <si>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</si>
  <si>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</si>
  <si>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</si>
  <si>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</si>
  <si>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</si>
  <si>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</si>
  <si>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</si>
  <si>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</si>
  <si>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</si>
  <si>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</si>
  <si>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</si>
  <si>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</si>
  <si>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</si>
  <si>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</si>
  <si>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</si>
  <si>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</si>
  <si>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</si>
  <si>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</si>
  <si>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</si>
  <si>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</si>
  <si>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</si>
  <si>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</si>
  <si>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</si>
  <si>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</si>
  <si>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</si>
  <si>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</si>
  <si>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</si>
  <si>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</si>
  <si>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</si>
  <si>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</si>
  <si>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</si>
  <si>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днів</t>
  </si>
  <si>
    <t>табель відвідування</t>
  </si>
  <si>
    <t>якості</t>
  </si>
  <si>
    <t>відс.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</si>
  <si>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</si>
  <si>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</si>
  <si>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</si>
  <si>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</si>
  <si>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</si>
  <si>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</si>
  <si>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</si>
  <si>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</si>
  <si>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</si>
  <si>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</si>
  <si>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</si>
  <si>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</si>
  <si>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</si>
  <si>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</si>
  <si>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</si>
  <si>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</si>
  <si>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</si>
  <si>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</si>
  <si>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</si>
  <si>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</si>
  <si>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</si>
  <si>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</si>
  <si>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</si>
  <si>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Кошторис</t>
  </si>
  <si>
    <t>Кількість класів ліцеїв</t>
  </si>
  <si>
    <t>Усього середньорічне число ставок / штатних одиниць</t>
  </si>
  <si>
    <t>Кількість учнів</t>
  </si>
  <si>
    <t>Діто-дні відвідування</t>
  </si>
  <si>
    <t>середні витрати на 1 учня</t>
  </si>
  <si>
    <t>середні витрати на утримання одного класу</t>
  </si>
  <si>
    <t>відсоток охоплення дітей шкільного віку (дівчат/хлопців) загальною середньою освітою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</si>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</sst>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topLeftCell="A59" zoomScaleNormal="100" zoomScaleSheetLayoutView="100" workbookViewId="0">
      <selection activeCell="T52" sqref="T5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4" t="s">
        <v>88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4" t="s">
        <v>89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86</v>
      </c>
      <c r="AP7" s="65"/>
      <c r="AQ7" s="65"/>
      <c r="AR7" s="65"/>
      <c r="AS7" s="65"/>
      <c r="AT7" s="65"/>
      <c r="AU7" s="65"/>
      <c r="AV7" s="1" t="s">
        <v>61</v>
      </c>
      <c r="AW7" s="111" t="s">
        <v>87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89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3" t="s">
        <v>95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89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3" t="s">
        <v>95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3" t="s">
        <v>118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120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121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119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3" t="s">
        <v>96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30442510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27592510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4" t="s">
        <v>22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62</v>
      </c>
      <c r="B23" s="84"/>
      <c r="C23" s="84"/>
      <c r="D23" s="84"/>
      <c r="E23" s="84"/>
      <c r="F23" s="84"/>
      <c r="G23" s="84"/>
      <c r="H23" s="84"/>
      <c r="I23" s="101">
        <v>2850000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4" t="s">
        <v>23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30.75" customHeight="1" x14ac:dyDescent="0.2">
      <c r="A26" s="99" t="s">
        <v>116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100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99" t="s">
        <v>117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38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101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40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3" t="s">
        <v>97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27</v>
      </c>
      <c r="B45" s="54"/>
      <c r="C45" s="54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4" t="s">
        <v>28</v>
      </c>
      <c r="AD45" s="54"/>
      <c r="AE45" s="54"/>
      <c r="AF45" s="54"/>
      <c r="AG45" s="54"/>
      <c r="AH45" s="54"/>
      <c r="AI45" s="54"/>
      <c r="AJ45" s="54"/>
      <c r="AK45" s="54" t="s">
        <v>29</v>
      </c>
      <c r="AL45" s="54"/>
      <c r="AM45" s="54"/>
      <c r="AN45" s="54"/>
      <c r="AO45" s="54"/>
      <c r="AP45" s="54"/>
      <c r="AQ45" s="54"/>
      <c r="AR45" s="54"/>
      <c r="AS45" s="54" t="s">
        <v>26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44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8" t="s">
        <v>102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45">
        <v>1000000</v>
      </c>
      <c r="AD49" s="45"/>
      <c r="AE49" s="45"/>
      <c r="AF49" s="45"/>
      <c r="AG49" s="45"/>
      <c r="AH49" s="45"/>
      <c r="AI49" s="45"/>
      <c r="AJ49" s="45"/>
      <c r="AK49" s="45">
        <v>2800000</v>
      </c>
      <c r="AL49" s="45"/>
      <c r="AM49" s="45"/>
      <c r="AN49" s="45"/>
      <c r="AO49" s="45"/>
      <c r="AP49" s="45"/>
      <c r="AQ49" s="45"/>
      <c r="AR49" s="45"/>
      <c r="AS49" s="45">
        <f>AC49+AK49</f>
        <v>3800000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8" t="s">
        <v>103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45">
        <v>26592510</v>
      </c>
      <c r="AD50" s="45"/>
      <c r="AE50" s="45"/>
      <c r="AF50" s="45"/>
      <c r="AG50" s="45"/>
      <c r="AH50" s="45"/>
      <c r="AI50" s="45"/>
      <c r="AJ50" s="45"/>
      <c r="AK50" s="45">
        <v>50000</v>
      </c>
      <c r="AL50" s="45"/>
      <c r="AM50" s="45"/>
      <c r="AN50" s="45"/>
      <c r="AO50" s="45"/>
      <c r="AP50" s="45"/>
      <c r="AQ50" s="45"/>
      <c r="AR50" s="45"/>
      <c r="AS50" s="45">
        <f>AC50+AK50</f>
        <v>26642510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85" t="s">
        <v>64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39">
        <v>27592510</v>
      </c>
      <c r="AD51" s="39"/>
      <c r="AE51" s="39"/>
      <c r="AF51" s="39"/>
      <c r="AG51" s="39"/>
      <c r="AH51" s="39"/>
      <c r="AI51" s="39"/>
      <c r="AJ51" s="39"/>
      <c r="AK51" s="39">
        <v>2850000</v>
      </c>
      <c r="AL51" s="39"/>
      <c r="AM51" s="39"/>
      <c r="AN51" s="39"/>
      <c r="AO51" s="39"/>
      <c r="AP51" s="39"/>
      <c r="AQ51" s="39"/>
      <c r="AR51" s="39"/>
      <c r="AS51" s="39">
        <f>AC51+AK51</f>
        <v>30442510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1" t="s">
        <v>41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">
      <c r="A54" s="53" t="s">
        <v>97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4" t="s">
        <v>27</v>
      </c>
      <c r="B55" s="54"/>
      <c r="C55" s="54"/>
      <c r="D55" s="55" t="s">
        <v>33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4" t="s">
        <v>28</v>
      </c>
      <c r="AC55" s="54"/>
      <c r="AD55" s="54"/>
      <c r="AE55" s="54"/>
      <c r="AF55" s="54"/>
      <c r="AG55" s="54"/>
      <c r="AH55" s="54"/>
      <c r="AI55" s="54"/>
      <c r="AJ55" s="54" t="s">
        <v>29</v>
      </c>
      <c r="AK55" s="54"/>
      <c r="AL55" s="54"/>
      <c r="AM55" s="54"/>
      <c r="AN55" s="54"/>
      <c r="AO55" s="54"/>
      <c r="AP55" s="54"/>
      <c r="AQ55" s="54"/>
      <c r="AR55" s="54" t="s">
        <v>26</v>
      </c>
      <c r="AS55" s="54"/>
      <c r="AT55" s="54"/>
      <c r="AU55" s="54"/>
      <c r="AV55" s="54"/>
      <c r="AW55" s="54"/>
      <c r="AX55" s="54"/>
      <c r="AY55" s="54"/>
    </row>
    <row r="56" spans="1:79" ht="29.1" customHeight="1" x14ac:dyDescent="0.2">
      <c r="A56" s="54"/>
      <c r="B56" s="54"/>
      <c r="C56" s="54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</row>
    <row r="57" spans="1:79" ht="15.75" customHeight="1" x14ac:dyDescent="0.2">
      <c r="A57" s="54">
        <v>1</v>
      </c>
      <c r="B57" s="54"/>
      <c r="C57" s="54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54">
        <v>3</v>
      </c>
      <c r="AC57" s="54"/>
      <c r="AD57" s="54"/>
      <c r="AE57" s="54"/>
      <c r="AF57" s="54"/>
      <c r="AG57" s="54"/>
      <c r="AH57" s="54"/>
      <c r="AI57" s="54"/>
      <c r="AJ57" s="54">
        <v>4</v>
      </c>
      <c r="AK57" s="54"/>
      <c r="AL57" s="54"/>
      <c r="AM57" s="54"/>
      <c r="AN57" s="54"/>
      <c r="AO57" s="54"/>
      <c r="AP57" s="54"/>
      <c r="AQ57" s="54"/>
      <c r="AR57" s="54">
        <v>5</v>
      </c>
      <c r="AS57" s="54"/>
      <c r="AT57" s="54"/>
      <c r="AU57" s="54"/>
      <c r="AV57" s="54"/>
      <c r="AW57" s="54"/>
      <c r="AX57" s="54"/>
      <c r="AY57" s="54"/>
    </row>
    <row r="58" spans="1:79" ht="12.75" hidden="1" customHeight="1" x14ac:dyDescent="0.2">
      <c r="A58" s="40" t="s">
        <v>6</v>
      </c>
      <c r="B58" s="40"/>
      <c r="C58" s="40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73" t="s">
        <v>8</v>
      </c>
      <c r="AC58" s="73"/>
      <c r="AD58" s="73"/>
      <c r="AE58" s="73"/>
      <c r="AF58" s="73"/>
      <c r="AG58" s="73"/>
      <c r="AH58" s="73"/>
      <c r="AI58" s="73"/>
      <c r="AJ58" s="73" t="s">
        <v>9</v>
      </c>
      <c r="AK58" s="73"/>
      <c r="AL58" s="73"/>
      <c r="AM58" s="73"/>
      <c r="AN58" s="73"/>
      <c r="AO58" s="73"/>
      <c r="AP58" s="73"/>
      <c r="AQ58" s="73"/>
      <c r="AR58" s="73" t="s">
        <v>10</v>
      </c>
      <c r="AS58" s="73"/>
      <c r="AT58" s="73"/>
      <c r="AU58" s="73"/>
      <c r="AV58" s="73"/>
      <c r="AW58" s="73"/>
      <c r="AX58" s="73"/>
      <c r="AY58" s="73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8" t="s">
        <v>65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45">
        <v>1000000</v>
      </c>
      <c r="AC59" s="45"/>
      <c r="AD59" s="45"/>
      <c r="AE59" s="45"/>
      <c r="AF59" s="45"/>
      <c r="AG59" s="45"/>
      <c r="AH59" s="45"/>
      <c r="AI59" s="45"/>
      <c r="AJ59" s="45">
        <v>2800000</v>
      </c>
      <c r="AK59" s="45"/>
      <c r="AL59" s="45"/>
      <c r="AM59" s="45"/>
      <c r="AN59" s="45"/>
      <c r="AO59" s="45"/>
      <c r="AP59" s="45"/>
      <c r="AQ59" s="45"/>
      <c r="AR59" s="45">
        <f>AB59+AJ59</f>
        <v>3800000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85" t="s">
        <v>26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39">
        <v>1000000</v>
      </c>
      <c r="AC60" s="39"/>
      <c r="AD60" s="39"/>
      <c r="AE60" s="39"/>
      <c r="AF60" s="39"/>
      <c r="AG60" s="39"/>
      <c r="AH60" s="39"/>
      <c r="AI60" s="39"/>
      <c r="AJ60" s="39">
        <v>2800000</v>
      </c>
      <c r="AK60" s="39"/>
      <c r="AL60" s="39"/>
      <c r="AM60" s="39"/>
      <c r="AN60" s="39"/>
      <c r="AO60" s="39"/>
      <c r="AP60" s="39"/>
      <c r="AQ60" s="39"/>
      <c r="AR60" s="39">
        <f>AB60+AJ60</f>
        <v>3800000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84" t="s">
        <v>42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54" t="s">
        <v>27</v>
      </c>
      <c r="B63" s="54"/>
      <c r="C63" s="54"/>
      <c r="D63" s="54"/>
      <c r="E63" s="54"/>
      <c r="F63" s="54"/>
      <c r="G63" s="81" t="s">
        <v>43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54" t="s">
        <v>2</v>
      </c>
      <c r="AA63" s="54"/>
      <c r="AB63" s="54"/>
      <c r="AC63" s="54"/>
      <c r="AD63" s="54"/>
      <c r="AE63" s="54" t="s">
        <v>1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81" t="s">
        <v>28</v>
      </c>
      <c r="AP63" s="82"/>
      <c r="AQ63" s="82"/>
      <c r="AR63" s="82"/>
      <c r="AS63" s="82"/>
      <c r="AT63" s="82"/>
      <c r="AU63" s="82"/>
      <c r="AV63" s="83"/>
      <c r="AW63" s="81" t="s">
        <v>29</v>
      </c>
      <c r="AX63" s="82"/>
      <c r="AY63" s="82"/>
      <c r="AZ63" s="82"/>
      <c r="BA63" s="82"/>
      <c r="BB63" s="82"/>
      <c r="BC63" s="82"/>
      <c r="BD63" s="83"/>
      <c r="BE63" s="81" t="s">
        <v>26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">
      <c r="A64" s="54">
        <v>1</v>
      </c>
      <c r="B64" s="54"/>
      <c r="C64" s="54"/>
      <c r="D64" s="54"/>
      <c r="E64" s="54"/>
      <c r="F64" s="54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54">
        <v>3</v>
      </c>
      <c r="AA64" s="54"/>
      <c r="AB64" s="54"/>
      <c r="AC64" s="54"/>
      <c r="AD64" s="54"/>
      <c r="AE64" s="54">
        <v>4</v>
      </c>
      <c r="AF64" s="54"/>
      <c r="AG64" s="54"/>
      <c r="AH64" s="54"/>
      <c r="AI64" s="54"/>
      <c r="AJ64" s="54"/>
      <c r="AK64" s="54"/>
      <c r="AL64" s="54"/>
      <c r="AM64" s="54"/>
      <c r="AN64" s="54"/>
      <c r="AO64" s="54">
        <v>5</v>
      </c>
      <c r="AP64" s="54"/>
      <c r="AQ64" s="54"/>
      <c r="AR64" s="54"/>
      <c r="AS64" s="54"/>
      <c r="AT64" s="54"/>
      <c r="AU64" s="54"/>
      <c r="AV64" s="54"/>
      <c r="AW64" s="54">
        <v>6</v>
      </c>
      <c r="AX64" s="54"/>
      <c r="AY64" s="54"/>
      <c r="AZ64" s="54"/>
      <c r="BA64" s="54"/>
      <c r="BB64" s="54"/>
      <c r="BC64" s="54"/>
      <c r="BD64" s="54"/>
      <c r="BE64" s="54">
        <v>7</v>
      </c>
      <c r="BF64" s="54"/>
      <c r="BG64" s="54"/>
      <c r="BH64" s="54"/>
      <c r="BI64" s="54"/>
      <c r="BJ64" s="54"/>
      <c r="BK64" s="54"/>
      <c r="BL64" s="54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77" t="s">
        <v>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40" t="s">
        <v>19</v>
      </c>
      <c r="AA65" s="40"/>
      <c r="AB65" s="40"/>
      <c r="AC65" s="40"/>
      <c r="AD65" s="40"/>
      <c r="AE65" s="80" t="s">
        <v>31</v>
      </c>
      <c r="AF65" s="80"/>
      <c r="AG65" s="80"/>
      <c r="AH65" s="80"/>
      <c r="AI65" s="80"/>
      <c r="AJ65" s="80"/>
      <c r="AK65" s="80"/>
      <c r="AL65" s="80"/>
      <c r="AM65" s="80"/>
      <c r="AN65" s="77"/>
      <c r="AO65" s="73" t="s">
        <v>8</v>
      </c>
      <c r="AP65" s="73"/>
      <c r="AQ65" s="73"/>
      <c r="AR65" s="73"/>
      <c r="AS65" s="73"/>
      <c r="AT65" s="73"/>
      <c r="AU65" s="73"/>
      <c r="AV65" s="73"/>
      <c r="AW65" s="73" t="s">
        <v>30</v>
      </c>
      <c r="AX65" s="73"/>
      <c r="AY65" s="73"/>
      <c r="AZ65" s="73"/>
      <c r="BA65" s="73"/>
      <c r="BB65" s="73"/>
      <c r="BC65" s="73"/>
      <c r="BD65" s="73"/>
      <c r="BE65" s="73" t="s">
        <v>67</v>
      </c>
      <c r="BF65" s="73"/>
      <c r="BG65" s="73"/>
      <c r="BH65" s="73"/>
      <c r="BI65" s="73"/>
      <c r="BJ65" s="73"/>
      <c r="BK65" s="73"/>
      <c r="BL65" s="73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4" t="s">
        <v>66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50"/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104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68</v>
      </c>
      <c r="AA67" s="44"/>
      <c r="AB67" s="44"/>
      <c r="AC67" s="44"/>
      <c r="AD67" s="44"/>
      <c r="AE67" s="41" t="s">
        <v>105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5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106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68</v>
      </c>
      <c r="AA68" s="44"/>
      <c r="AB68" s="44"/>
      <c r="AC68" s="44"/>
      <c r="AD68" s="44"/>
      <c r="AE68" s="41" t="s">
        <v>105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12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107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68</v>
      </c>
      <c r="AA69" s="44"/>
      <c r="AB69" s="44"/>
      <c r="AC69" s="44"/>
      <c r="AD69" s="44"/>
      <c r="AE69" s="41" t="s">
        <v>108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18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18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109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68</v>
      </c>
      <c r="AA70" s="44"/>
      <c r="AB70" s="44"/>
      <c r="AC70" s="44"/>
      <c r="AD70" s="44"/>
      <c r="AE70" s="41" t="s">
        <v>105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121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121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70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68</v>
      </c>
      <c r="AA71" s="44"/>
      <c r="AB71" s="44"/>
      <c r="AC71" s="44"/>
      <c r="AD71" s="44"/>
      <c r="AE71" s="41" t="s">
        <v>71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282.02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282.02</v>
      </c>
      <c r="BF71" s="45"/>
      <c r="BG71" s="45"/>
      <c r="BH71" s="45"/>
      <c r="BI71" s="45"/>
      <c r="BJ71" s="45"/>
      <c r="BK71" s="45"/>
      <c r="BL71" s="45"/>
    </row>
    <row r="72" spans="1:79" ht="25.5" customHeight="1" x14ac:dyDescent="0.2">
      <c r="A72" s="40">
        <v>6</v>
      </c>
      <c r="B72" s="40"/>
      <c r="C72" s="40"/>
      <c r="D72" s="40"/>
      <c r="E72" s="40"/>
      <c r="F72" s="40"/>
      <c r="G72" s="41" t="s">
        <v>73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68</v>
      </c>
      <c r="AA72" s="44"/>
      <c r="AB72" s="44"/>
      <c r="AC72" s="44"/>
      <c r="AD72" s="44"/>
      <c r="AE72" s="41" t="s">
        <v>71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85.5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85.5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7</v>
      </c>
      <c r="B73" s="40"/>
      <c r="C73" s="40"/>
      <c r="D73" s="40"/>
      <c r="E73" s="40"/>
      <c r="F73" s="40"/>
      <c r="G73" s="41" t="s">
        <v>72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68</v>
      </c>
      <c r="AA73" s="44"/>
      <c r="AB73" s="44"/>
      <c r="AC73" s="44"/>
      <c r="AD73" s="44"/>
      <c r="AE73" s="41" t="s">
        <v>71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189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189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8</v>
      </c>
      <c r="B74" s="40"/>
      <c r="C74" s="40"/>
      <c r="D74" s="40"/>
      <c r="E74" s="40"/>
      <c r="F74" s="40"/>
      <c r="G74" s="41" t="s">
        <v>110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68</v>
      </c>
      <c r="AA74" s="44"/>
      <c r="AB74" s="44"/>
      <c r="AC74" s="44"/>
      <c r="AD74" s="44"/>
      <c r="AE74" s="41" t="s">
        <v>71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556.52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556.52</v>
      </c>
      <c r="BF74" s="45"/>
      <c r="BG74" s="45"/>
      <c r="BH74" s="45"/>
      <c r="BI74" s="45"/>
      <c r="BJ74" s="45"/>
      <c r="BK74" s="45"/>
      <c r="BL74" s="45"/>
    </row>
    <row r="75" spans="1:79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74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6">
        <v>0</v>
      </c>
      <c r="B76" s="46"/>
      <c r="C76" s="46"/>
      <c r="D76" s="46"/>
      <c r="E76" s="46"/>
      <c r="F76" s="46"/>
      <c r="G76" s="47" t="s">
        <v>111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75</v>
      </c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39">
        <v>1859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1859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</v>
      </c>
      <c r="B77" s="40"/>
      <c r="C77" s="40"/>
      <c r="D77" s="40"/>
      <c r="E77" s="40"/>
      <c r="F77" s="40"/>
      <c r="G77" s="41" t="s">
        <v>76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75</v>
      </c>
      <c r="AA77" s="44"/>
      <c r="AB77" s="44"/>
      <c r="AC77" s="44"/>
      <c r="AD77" s="44"/>
      <c r="AE77" s="41" t="s">
        <v>69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901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901</v>
      </c>
      <c r="BF77" s="45"/>
      <c r="BG77" s="45"/>
      <c r="BH77" s="45"/>
      <c r="BI77" s="45"/>
      <c r="BJ77" s="45"/>
      <c r="BK77" s="45"/>
      <c r="BL77" s="45"/>
    </row>
    <row r="78" spans="1:79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111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 t="s">
        <v>75</v>
      </c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39">
        <v>1859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1859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2</v>
      </c>
      <c r="B79" s="40"/>
      <c r="C79" s="40"/>
      <c r="D79" s="40"/>
      <c r="E79" s="40"/>
      <c r="F79" s="40"/>
      <c r="G79" s="41" t="s">
        <v>77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75</v>
      </c>
      <c r="AA79" s="44"/>
      <c r="AB79" s="44"/>
      <c r="AC79" s="44"/>
      <c r="AD79" s="44"/>
      <c r="AE79" s="41" t="s">
        <v>69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45">
        <v>958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958</v>
      </c>
      <c r="BF79" s="45"/>
      <c r="BG79" s="45"/>
      <c r="BH79" s="45"/>
      <c r="BI79" s="45"/>
      <c r="BJ79" s="45"/>
      <c r="BK79" s="45"/>
      <c r="BL79" s="45"/>
    </row>
    <row r="80" spans="1:79" s="4" customFormat="1" ht="12.75" customHeight="1" x14ac:dyDescent="0.2">
      <c r="A80" s="46">
        <v>0</v>
      </c>
      <c r="B80" s="46"/>
      <c r="C80" s="46"/>
      <c r="D80" s="46"/>
      <c r="E80" s="46"/>
      <c r="F80" s="46"/>
      <c r="G80" s="47" t="s">
        <v>78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</v>
      </c>
      <c r="B81" s="40"/>
      <c r="C81" s="40"/>
      <c r="D81" s="40"/>
      <c r="E81" s="40"/>
      <c r="F81" s="40"/>
      <c r="G81" s="41" t="s">
        <v>112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81</v>
      </c>
      <c r="AA81" s="44"/>
      <c r="AB81" s="44"/>
      <c r="AC81" s="44"/>
      <c r="AD81" s="44"/>
      <c r="AE81" s="41" t="s">
        <v>82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330100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v>330100</v>
      </c>
      <c r="BF81" s="45"/>
      <c r="BG81" s="45"/>
      <c r="BH81" s="45"/>
      <c r="BI81" s="45"/>
      <c r="BJ81" s="45"/>
      <c r="BK81" s="45"/>
      <c r="BL81" s="45"/>
    </row>
    <row r="82" spans="1:64" ht="12.75" customHeight="1" x14ac:dyDescent="0.2">
      <c r="A82" s="40">
        <v>2</v>
      </c>
      <c r="B82" s="40"/>
      <c r="C82" s="40"/>
      <c r="D82" s="40"/>
      <c r="E82" s="40"/>
      <c r="F82" s="40"/>
      <c r="G82" s="41" t="s">
        <v>113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79</v>
      </c>
      <c r="AA82" s="44"/>
      <c r="AB82" s="44"/>
      <c r="AC82" s="44"/>
      <c r="AD82" s="44"/>
      <c r="AE82" s="41" t="s">
        <v>80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14843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14843</v>
      </c>
      <c r="BF82" s="45"/>
      <c r="BG82" s="45"/>
      <c r="BH82" s="45"/>
      <c r="BI82" s="45"/>
      <c r="BJ82" s="45"/>
      <c r="BK82" s="45"/>
      <c r="BL82" s="45"/>
    </row>
    <row r="83" spans="1:64" ht="12.75" customHeight="1" x14ac:dyDescent="0.2">
      <c r="A83" s="40">
        <v>3</v>
      </c>
      <c r="B83" s="40"/>
      <c r="C83" s="40"/>
      <c r="D83" s="40"/>
      <c r="E83" s="40"/>
      <c r="F83" s="40"/>
      <c r="G83" s="41" t="s">
        <v>114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1" t="s">
        <v>80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45">
        <v>198507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v>198507</v>
      </c>
      <c r="BF83" s="45"/>
      <c r="BG83" s="45"/>
      <c r="BH83" s="45"/>
      <c r="BI83" s="45"/>
      <c r="BJ83" s="45"/>
      <c r="BK83" s="45"/>
      <c r="BL83" s="45"/>
    </row>
    <row r="84" spans="1:64" s="4" customFormat="1" ht="12.75" customHeight="1" x14ac:dyDescent="0.2">
      <c r="A84" s="46">
        <v>0</v>
      </c>
      <c r="B84" s="46"/>
      <c r="C84" s="46"/>
      <c r="D84" s="46"/>
      <c r="E84" s="46"/>
      <c r="F84" s="46"/>
      <c r="G84" s="47" t="s">
        <v>83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/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>
        <v>1</v>
      </c>
      <c r="B85" s="40"/>
      <c r="C85" s="40"/>
      <c r="D85" s="40"/>
      <c r="E85" s="40"/>
      <c r="F85" s="40"/>
      <c r="G85" s="41" t="s">
        <v>115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84</v>
      </c>
      <c r="AA85" s="44"/>
      <c r="AB85" s="44"/>
      <c r="AC85" s="44"/>
      <c r="AD85" s="44"/>
      <c r="AE85" s="41" t="s">
        <v>80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45">
        <v>100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100</v>
      </c>
      <c r="BF85" s="45"/>
      <c r="BG85" s="45"/>
      <c r="BH85" s="45"/>
      <c r="BI85" s="45"/>
      <c r="BJ85" s="45"/>
      <c r="BK85" s="45"/>
      <c r="BL85" s="45"/>
    </row>
    <row r="86" spans="1:64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67" t="s">
        <v>91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5"/>
      <c r="AO88" s="70" t="s">
        <v>93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</row>
    <row r="89" spans="1:64" x14ac:dyDescent="0.2">
      <c r="W89" s="63" t="s">
        <v>5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O89" s="63" t="s">
        <v>63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</row>
    <row r="90" spans="1:64" ht="15.75" customHeight="1" x14ac:dyDescent="0.2">
      <c r="A90" s="72" t="s">
        <v>3</v>
      </c>
      <c r="B90" s="72"/>
      <c r="C90" s="72"/>
      <c r="D90" s="72"/>
      <c r="E90" s="72"/>
      <c r="F90" s="72"/>
    </row>
    <row r="91" spans="1:64" ht="13.15" customHeight="1" x14ac:dyDescent="0.2">
      <c r="A91" s="64" t="s">
        <v>90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</row>
    <row r="92" spans="1:64" x14ac:dyDescent="0.2">
      <c r="A92" s="66" t="s">
        <v>46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67" t="s">
        <v>92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5"/>
      <c r="AO94" s="70" t="s">
        <v>94</v>
      </c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</row>
    <row r="95" spans="1:64" x14ac:dyDescent="0.2">
      <c r="W95" s="63" t="s">
        <v>5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O95" s="63" t="s">
        <v>63</v>
      </c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</row>
    <row r="96" spans="1:64" x14ac:dyDescent="0.2">
      <c r="A96" s="61">
        <v>45672</v>
      </c>
      <c r="B96" s="62"/>
      <c r="C96" s="62"/>
      <c r="D96" s="62"/>
      <c r="E96" s="62"/>
      <c r="F96" s="62"/>
      <c r="G96" s="62"/>
      <c r="H96" s="62"/>
    </row>
    <row r="97" spans="1:17" x14ac:dyDescent="0.2">
      <c r="A97" s="63" t="s">
        <v>44</v>
      </c>
      <c r="B97" s="63"/>
      <c r="C97" s="63"/>
      <c r="D97" s="63"/>
      <c r="E97" s="63"/>
      <c r="F97" s="63"/>
      <c r="G97" s="63"/>
      <c r="H97" s="63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8:V88"/>
    <mergeCell ref="W88:AM88"/>
    <mergeCell ref="AO88:BG88"/>
    <mergeCell ref="W89:AM89"/>
    <mergeCell ref="AO89:BG89"/>
    <mergeCell ref="A90:F9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96:H96"/>
    <mergeCell ref="A97:H97"/>
    <mergeCell ref="A91:AS91"/>
    <mergeCell ref="A92:AS92"/>
    <mergeCell ref="A94:V94"/>
    <mergeCell ref="W94:AM94"/>
    <mergeCell ref="AO94:BG94"/>
    <mergeCell ref="W95:AM95"/>
    <mergeCell ref="AO95:BG95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conditionalFormatting sqref="G66:L66">
    <cfRule type="cellIs" dxfId="42" priority="44" stopIfTrue="1" operator="equal">
      <formula>$G65</formula>
    </cfRule>
  </conditionalFormatting>
  <conditionalFormatting sqref="D49">
    <cfRule type="cellIs" dxfId="41" priority="45" stopIfTrue="1" operator="equal">
      <formula>$D48</formula>
    </cfRule>
  </conditionalFormatting>
  <conditionalFormatting sqref="A66:F66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G67">
    <cfRule type="cellIs" dxfId="37" priority="39" stopIfTrue="1" operator="equal">
      <formula>$G66</formula>
    </cfRule>
  </conditionalFormatting>
  <conditionalFormatting sqref="A67:F67">
    <cfRule type="cellIs" dxfId="36" priority="40" stopIfTrue="1" operator="equal">
      <formula>0</formula>
    </cfRule>
  </conditionalFormatting>
  <conditionalFormatting sqref="G68">
    <cfRule type="cellIs" dxfId="35" priority="37" stopIfTrue="1" operator="equal">
      <formula>$G67</formula>
    </cfRule>
  </conditionalFormatting>
  <conditionalFormatting sqref="A68:F68">
    <cfRule type="cellIs" dxfId="34" priority="38" stopIfTrue="1" operator="equal">
      <formula>0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2025-01-31T07:47:54Z</dcterms:modified>
</cp:coreProperties>
</file>